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отчет 2021" sheetId="11" r:id="rId1"/>
    <sheet name="Лист3" sheetId="3" state="hidden" r:id="rId2"/>
  </sheets>
  <definedNames>
    <definedName name="_xlnm.Print_Area" localSheetId="0">'отчет 2021'!$A$1:$C$41</definedName>
  </definedNames>
  <calcPr calcId="162913"/>
</workbook>
</file>

<file path=xl/calcChain.xml><?xml version="1.0" encoding="utf-8"?>
<calcChain xmlns="http://schemas.openxmlformats.org/spreadsheetml/2006/main">
  <c r="B37" i="11" l="1"/>
  <c r="B33" i="11"/>
  <c r="B34" i="11" l="1"/>
  <c r="B23" i="11"/>
  <c r="B26" i="11" s="1"/>
  <c r="B31" i="11" s="1"/>
  <c r="B29" i="11" l="1"/>
  <c r="B10" i="11"/>
  <c r="B13" i="11" s="1"/>
  <c r="B35" i="11" s="1"/>
  <c r="B36" i="11"/>
  <c r="C23" i="11"/>
  <c r="B30" i="11" l="1"/>
  <c r="B38" i="11"/>
  <c r="C10" i="11"/>
  <c r="B18" i="11"/>
  <c r="B17" i="11"/>
  <c r="B39" i="11" s="1"/>
  <c r="B40" i="11"/>
</calcChain>
</file>

<file path=xl/sharedStrings.xml><?xml version="1.0" encoding="utf-8"?>
<sst xmlns="http://schemas.openxmlformats.org/spreadsheetml/2006/main" count="42" uniqueCount="28">
  <si>
    <t>Красногорский район</t>
  </si>
  <si>
    <t>Синарский район</t>
  </si>
  <si>
    <t>1. Тариф для потребителей, руб/Гкал (с НДС)</t>
  </si>
  <si>
    <t>3. Тариф на передачу, руб/Гкал (без НДС)</t>
  </si>
  <si>
    <t>2. Тариф, руб/Гкал (без НДС)</t>
  </si>
  <si>
    <t>4.Объем полезного отпуска в тарифе, Гкал</t>
  </si>
  <si>
    <t>5. Валовая выручка в тарифе, тыс.руб.</t>
  </si>
  <si>
    <t>6. Объем полезного отпуска фактический, Гкал</t>
  </si>
  <si>
    <t>7. Валовая выручка фактическая, тыс.руб.</t>
  </si>
  <si>
    <t>1 полугодие</t>
  </si>
  <si>
    <t>2 полугодие</t>
  </si>
  <si>
    <t>8. Недополучено фактической валовой выручки, тыс.руб.</t>
  </si>
  <si>
    <t xml:space="preserve">     Тариф на передачу среднегодовой , руб/Гкал (без НДС)</t>
  </si>
  <si>
    <t>КОНЦЕССИЯ</t>
  </si>
  <si>
    <t>ИТОГО город</t>
  </si>
  <si>
    <t>справочно: Объем полезного отпуска по концессии</t>
  </si>
  <si>
    <t>справочно: Валовая выручка по концессии</t>
  </si>
  <si>
    <t>1.Объем полезного отпуска в тарифе, Гкал</t>
  </si>
  <si>
    <t>2. Валовая выручка в тарифе, тыс.руб.</t>
  </si>
  <si>
    <t>3. Объем полезного отпуска фактический, Гкал</t>
  </si>
  <si>
    <t>4. Валовая выручка фактическая, тыс.руб.</t>
  </si>
  <si>
    <t>5. Недополучено фактической валовой выручки, тыс.руб.</t>
  </si>
  <si>
    <t>9. Недополучено валовой выручки в тарифе</t>
  </si>
  <si>
    <t>6. Недополучено валовой выручки в тарифе</t>
  </si>
  <si>
    <t>2021 год (факт)</t>
  </si>
  <si>
    <t>I = 0 %</t>
  </si>
  <si>
    <t>I = 5,4 %</t>
  </si>
  <si>
    <t xml:space="preserve">Расчет недополученной валовой выручки концессионера 
по концессионному соглашению от 23.12.2016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</si>
</sst>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р_."/>
    <numFmt numFmtId="165" formatCode="#,##0.00_р_.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4" fillId="2" borderId="1" xfId="0" applyFont="1" applyFill="1" applyBorder="1" applyAlignment="1">
      <alignment horizontal="right"/>
    </xf>
    <xf numFmtId="0" fontId="1" fillId="0" borderId="1" xfId="0" applyFont="1" applyBorder="1"/>
    <xf numFmtId="0" fontId="13" fillId="0" borderId="1" xfId="0" applyFont="1" applyBorder="1"/>
    <xf numFmtId="0" fontId="4" fillId="3" borderId="1" xfId="0" applyFont="1" applyFill="1" applyBorder="1" applyAlignment="1">
      <alignment horizontal="left"/>
    </xf>
    <xf numFmtId="165" fontId="9" fillId="0" borderId="1" xfId="0" applyNumberFormat="1" applyFont="1" applyBorder="1"/>
    <xf numFmtId="165" fontId="9" fillId="0" borderId="1" xfId="0" applyNumberFormat="1" applyFont="1" applyFill="1" applyBorder="1"/>
    <xf numFmtId="0" fontId="3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topLeftCell="A7" zoomScale="130" zoomScaleSheetLayoutView="130" workbookViewId="0">
      <selection activeCell="F40" sqref="F40"/>
    </sheetView>
  </sheetViews>
  <sheetFormatPr defaultRowHeight="15" x14ac:dyDescent="0.25"/>
  <cols>
    <col min="1" max="1" width="69.28515625" style="1" customWidth="1"/>
    <col min="2" max="2" width="15.140625" style="1" customWidth="1"/>
    <col min="3" max="3" width="14.28515625" style="1" customWidth="1"/>
    <col min="4" max="4" width="12.140625" style="1" customWidth="1"/>
    <col min="5" max="5" width="14.28515625" style="1" customWidth="1"/>
    <col min="6" max="6" width="13.28515625" style="1" customWidth="1"/>
    <col min="7" max="7" width="12.5703125" style="1" customWidth="1"/>
    <col min="8" max="8" width="11.28515625" style="1" customWidth="1"/>
    <col min="9" max="9" width="12.42578125" style="1" customWidth="1"/>
    <col min="10" max="10" width="12.7109375" style="1" customWidth="1"/>
    <col min="11" max="11" width="11.28515625" style="1" customWidth="1"/>
    <col min="12" max="12" width="12.7109375" style="1" customWidth="1"/>
    <col min="13" max="13" width="12.28515625" style="1" customWidth="1"/>
    <col min="14" max="14" width="12" style="1" customWidth="1"/>
    <col min="15" max="15" width="16" style="1" customWidth="1"/>
    <col min="16" max="16384" width="9.140625" style="1"/>
  </cols>
  <sheetData>
    <row r="1" spans="1:3" ht="135.75" customHeight="1" x14ac:dyDescent="0.25">
      <c r="A1" s="21" t="s">
        <v>27</v>
      </c>
      <c r="B1" s="22"/>
      <c r="C1" s="22"/>
    </row>
    <row r="2" spans="1:3" x14ac:dyDescent="0.25">
      <c r="A2" s="7"/>
      <c r="B2" s="23" t="s">
        <v>13</v>
      </c>
      <c r="C2" s="24"/>
    </row>
    <row r="3" spans="1:3" ht="15.75" x14ac:dyDescent="0.25">
      <c r="A3" s="2"/>
      <c r="B3" s="25" t="s">
        <v>24</v>
      </c>
      <c r="C3" s="26"/>
    </row>
    <row r="4" spans="1:3" ht="15.75" x14ac:dyDescent="0.25">
      <c r="A4" s="2"/>
      <c r="B4" s="3" t="s">
        <v>9</v>
      </c>
      <c r="C4" s="3" t="s">
        <v>10</v>
      </c>
    </row>
    <row r="5" spans="1:3" ht="33" customHeight="1" x14ac:dyDescent="0.25">
      <c r="A5" s="2"/>
      <c r="B5" s="4" t="s">
        <v>25</v>
      </c>
      <c r="C5" s="4" t="s">
        <v>26</v>
      </c>
    </row>
    <row r="6" spans="1:3" ht="15.75" x14ac:dyDescent="0.25">
      <c r="A6" s="12" t="s">
        <v>0</v>
      </c>
      <c r="B6" s="5"/>
      <c r="C6" s="5"/>
    </row>
    <row r="7" spans="1:3" ht="15.75" x14ac:dyDescent="0.25">
      <c r="A7" s="2" t="s">
        <v>2</v>
      </c>
      <c r="B7" s="5">
        <v>1826.5</v>
      </c>
      <c r="C7" s="5">
        <v>1914.1</v>
      </c>
    </row>
    <row r="8" spans="1:3" ht="18.75" customHeight="1" x14ac:dyDescent="0.25">
      <c r="A8" s="2" t="s">
        <v>4</v>
      </c>
      <c r="B8" s="5">
        <v>1522.08</v>
      </c>
      <c r="C8" s="5">
        <v>1595.08</v>
      </c>
    </row>
    <row r="9" spans="1:3" ht="15.75" x14ac:dyDescent="0.25">
      <c r="A9" s="2" t="s">
        <v>3</v>
      </c>
      <c r="B9" s="5">
        <v>626.22</v>
      </c>
      <c r="C9" s="5">
        <v>751.46</v>
      </c>
    </row>
    <row r="10" spans="1:3" x14ac:dyDescent="0.25">
      <c r="A10" s="8" t="s">
        <v>12</v>
      </c>
      <c r="B10" s="29">
        <f>AVERAGE(B9:C9)</f>
        <v>688.84</v>
      </c>
      <c r="C10" s="30">
        <f>B10*1.02</f>
        <v>702.61680000000001</v>
      </c>
    </row>
    <row r="11" spans="1:3" ht="15.75" x14ac:dyDescent="0.25">
      <c r="A11" s="2" t="s">
        <v>5</v>
      </c>
      <c r="B11" s="27">
        <v>692500</v>
      </c>
      <c r="C11" s="28"/>
    </row>
    <row r="12" spans="1:3" x14ac:dyDescent="0.25">
      <c r="A12" s="6" t="s">
        <v>15</v>
      </c>
      <c r="B12" s="16">
        <v>690556</v>
      </c>
      <c r="C12" s="16"/>
    </row>
    <row r="13" spans="1:3" ht="15.75" x14ac:dyDescent="0.25">
      <c r="A13" s="2" t="s">
        <v>6</v>
      </c>
      <c r="B13" s="17">
        <f>ROUND(B10*B11/1000,0)</f>
        <v>477022</v>
      </c>
      <c r="C13" s="18"/>
    </row>
    <row r="14" spans="1:3" x14ac:dyDescent="0.25">
      <c r="A14" s="6" t="s">
        <v>16</v>
      </c>
      <c r="B14" s="16">
        <v>477476.82</v>
      </c>
      <c r="C14" s="16"/>
    </row>
    <row r="15" spans="1:3" ht="15.75" x14ac:dyDescent="0.25">
      <c r="A15" s="2" t="s">
        <v>7</v>
      </c>
      <c r="B15" s="19">
        <v>596288.32999999996</v>
      </c>
      <c r="C15" s="20"/>
    </row>
    <row r="16" spans="1:3" ht="15.75" x14ac:dyDescent="0.25">
      <c r="A16" s="2" t="s">
        <v>8</v>
      </c>
      <c r="B16" s="13">
        <v>402401.2</v>
      </c>
      <c r="C16" s="14"/>
    </row>
    <row r="17" spans="1:3" ht="15.75" x14ac:dyDescent="0.25">
      <c r="A17" s="2" t="s">
        <v>11</v>
      </c>
      <c r="B17" s="13">
        <f>B16-B13</f>
        <v>-74620.799999999988</v>
      </c>
      <c r="C17" s="14"/>
    </row>
    <row r="18" spans="1:3" x14ac:dyDescent="0.25">
      <c r="A18" s="9" t="s">
        <v>22</v>
      </c>
      <c r="B18" s="15">
        <f>B13-B14</f>
        <v>-454.82000000000698</v>
      </c>
      <c r="C18" s="15"/>
    </row>
    <row r="19" spans="1:3" ht="29.25" customHeight="1" x14ac:dyDescent="0.25">
      <c r="A19" s="12" t="s">
        <v>1</v>
      </c>
      <c r="B19" s="31"/>
      <c r="C19" s="32"/>
    </row>
    <row r="20" spans="1:3" ht="15.75" x14ac:dyDescent="0.25">
      <c r="A20" s="2" t="s">
        <v>2</v>
      </c>
      <c r="B20" s="5">
        <v>1952.03</v>
      </c>
      <c r="C20" s="10">
        <v>2060.48</v>
      </c>
    </row>
    <row r="21" spans="1:3" ht="15.75" x14ac:dyDescent="0.25">
      <c r="A21" s="2" t="s">
        <v>4</v>
      </c>
      <c r="B21" s="11">
        <v>1626.69</v>
      </c>
      <c r="C21" s="11">
        <v>1717.07</v>
      </c>
    </row>
    <row r="22" spans="1:3" ht="15.75" customHeight="1" x14ac:dyDescent="0.25">
      <c r="A22" s="2" t="s">
        <v>3</v>
      </c>
      <c r="B22" s="5">
        <v>645.14</v>
      </c>
      <c r="C22" s="5">
        <v>645.14</v>
      </c>
    </row>
    <row r="23" spans="1:3" ht="18" customHeight="1" x14ac:dyDescent="0.25">
      <c r="A23" s="8" t="s">
        <v>12</v>
      </c>
      <c r="B23" s="29">
        <f>AVERAGE(B22:C22)</f>
        <v>645.14</v>
      </c>
      <c r="C23" s="30">
        <f>B23*1.02</f>
        <v>658.04279999999994</v>
      </c>
    </row>
    <row r="24" spans="1:3" ht="19.5" customHeight="1" x14ac:dyDescent="0.25">
      <c r="A24" s="2" t="s">
        <v>5</v>
      </c>
      <c r="B24" s="27">
        <v>622579</v>
      </c>
      <c r="C24" s="28"/>
    </row>
    <row r="25" spans="1:3" ht="19.5" customHeight="1" x14ac:dyDescent="0.25">
      <c r="A25" s="6" t="s">
        <v>15</v>
      </c>
      <c r="B25" s="16">
        <v>809610</v>
      </c>
      <c r="C25" s="16"/>
    </row>
    <row r="26" spans="1:3" ht="16.5" customHeight="1" x14ac:dyDescent="0.25">
      <c r="A26" s="2" t="s">
        <v>6</v>
      </c>
      <c r="B26" s="17">
        <f>ROUND(B23*B24/1000,0)</f>
        <v>401651</v>
      </c>
      <c r="C26" s="18"/>
    </row>
    <row r="27" spans="1:3" ht="16.5" customHeight="1" x14ac:dyDescent="0.25">
      <c r="A27" s="6" t="s">
        <v>16</v>
      </c>
      <c r="B27" s="16">
        <v>409621.04</v>
      </c>
      <c r="C27" s="16"/>
    </row>
    <row r="28" spans="1:3" ht="15.75" x14ac:dyDescent="0.25">
      <c r="A28" s="2" t="s">
        <v>7</v>
      </c>
      <c r="B28" s="19">
        <v>581610</v>
      </c>
      <c r="C28" s="20"/>
    </row>
    <row r="29" spans="1:3" ht="15.75" x14ac:dyDescent="0.25">
      <c r="A29" s="2" t="s">
        <v>8</v>
      </c>
      <c r="B29" s="13">
        <f>ROUND(B23*B28/1000,0)</f>
        <v>375220</v>
      </c>
      <c r="C29" s="14"/>
    </row>
    <row r="30" spans="1:3" ht="15.75" x14ac:dyDescent="0.25">
      <c r="A30" s="2" t="s">
        <v>11</v>
      </c>
      <c r="B30" s="13">
        <f>B29-B26</f>
        <v>-26431</v>
      </c>
      <c r="C30" s="14"/>
    </row>
    <row r="31" spans="1:3" x14ac:dyDescent="0.25">
      <c r="A31" s="9" t="s">
        <v>22</v>
      </c>
      <c r="B31" s="15">
        <f>B26-B27</f>
        <v>-7970.039999999979</v>
      </c>
      <c r="C31" s="15"/>
    </row>
    <row r="32" spans="1:3" ht="20.25" customHeight="1" x14ac:dyDescent="0.25">
      <c r="A32" s="12" t="s">
        <v>14</v>
      </c>
      <c r="B32" s="31"/>
      <c r="C32" s="32"/>
    </row>
    <row r="33" spans="1:3" ht="15.75" x14ac:dyDescent="0.25">
      <c r="A33" s="2" t="s">
        <v>17</v>
      </c>
      <c r="B33" s="17">
        <f>B11+B24</f>
        <v>1315079</v>
      </c>
      <c r="C33" s="18"/>
    </row>
    <row r="34" spans="1:3" x14ac:dyDescent="0.25">
      <c r="A34" s="6" t="s">
        <v>15</v>
      </c>
      <c r="B34" s="16">
        <f>B12+B25</f>
        <v>1500166</v>
      </c>
      <c r="C34" s="16"/>
    </row>
    <row r="35" spans="1:3" ht="15.75" x14ac:dyDescent="0.25">
      <c r="A35" s="2" t="s">
        <v>18</v>
      </c>
      <c r="B35" s="17">
        <f>B13+B26</f>
        <v>878673</v>
      </c>
      <c r="C35" s="18"/>
    </row>
    <row r="36" spans="1:3" x14ac:dyDescent="0.25">
      <c r="A36" s="6" t="s">
        <v>16</v>
      </c>
      <c r="B36" s="16">
        <f t="shared" ref="B36" si="0">B14+B27</f>
        <v>887097.86</v>
      </c>
      <c r="C36" s="16"/>
    </row>
    <row r="37" spans="1:3" ht="15" customHeight="1" x14ac:dyDescent="0.25">
      <c r="A37" s="2" t="s">
        <v>19</v>
      </c>
      <c r="B37" s="17">
        <f>B15+B28</f>
        <v>1177898.33</v>
      </c>
      <c r="C37" s="18"/>
    </row>
    <row r="38" spans="1:3" ht="15.75" x14ac:dyDescent="0.25">
      <c r="A38" s="2" t="s">
        <v>20</v>
      </c>
      <c r="B38" s="17">
        <f>B16+B29</f>
        <v>777621.2</v>
      </c>
      <c r="C38" s="18"/>
    </row>
    <row r="39" spans="1:3" ht="15.75" x14ac:dyDescent="0.25">
      <c r="A39" s="2" t="s">
        <v>21</v>
      </c>
      <c r="B39" s="17">
        <f>B17+B30</f>
        <v>-101051.79999999999</v>
      </c>
      <c r="C39" s="18"/>
    </row>
    <row r="40" spans="1:3" x14ac:dyDescent="0.25">
      <c r="A40" s="9" t="s">
        <v>23</v>
      </c>
      <c r="B40" s="15">
        <f>B35-B36</f>
        <v>-8424.859999999986</v>
      </c>
      <c r="C40" s="15"/>
    </row>
  </sheetData>
  <mergeCells count="31">
    <mergeCell ref="B40:C40"/>
    <mergeCell ref="B34:C34"/>
    <mergeCell ref="B35:C35"/>
    <mergeCell ref="B36:C36"/>
    <mergeCell ref="B37:C37"/>
    <mergeCell ref="B38:C38"/>
    <mergeCell ref="B39:C39"/>
    <mergeCell ref="B33:C33"/>
    <mergeCell ref="B19:C19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18:C18"/>
    <mergeCell ref="A1:C1"/>
    <mergeCell ref="B2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2021</vt:lpstr>
      <vt:lpstr>Лист3</vt:lpstr>
      <vt:lpstr>'отчет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2022-06-16T06:20:00Z</dcterms:modified>
</cp:coreProperties>
</file>